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47_hastiqacucak_hunvar\"/>
    </mc:Choice>
  </mc:AlternateContent>
  <xr:revisionPtr revIDLastSave="0" documentId="13_ncr:1_{4195F357-B429-4BFA-8705-A7DCC6F12960}" xr6:coauthVersionLast="47" xr6:coauthVersionMax="47" xr10:uidLastSave="{00000000-0000-0000-0000-000000000000}"/>
  <bookViews>
    <workbookView xWindow="-120" yWindow="-120" windowWidth="29040" windowHeight="15720" firstSheet="2" activeTab="2" xr2:uid="{FBB53198-5572-45FF-86E4-99216A28B612}"/>
  </bookViews>
  <sheets>
    <sheet name="47-10  (gorcox)" sheetId="4" state="hidden" r:id="rId1"/>
    <sheet name="Hamematakan" sheetId="3" state="hidden" r:id="rId2"/>
    <sheet name="47-10  (nor)" sheetId="2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0">'47-10  (gorcox)'!$A$1:$E$39</definedName>
    <definedName name="_xlnm.Print_Area" localSheetId="2">'47-10  (nor)'!$A$1:$E$40</definedName>
    <definedName name="_xlnm.Print_Area" localSheetId="1">Hamematakan!$A$1:$K$35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 localSheetId="1">[2]Բանաձև!$B$7</definedName>
    <definedName name="երեք">[3]Բանաձև!$B$7</definedName>
    <definedName name="երկու" localSheetId="1">[2]Բանաձև!$B$8</definedName>
    <definedName name="երկու">[3]Բանաձև!$B$8</definedName>
    <definedName name="հինգ" localSheetId="1">[2]Բանաձև!$B$5</definedName>
    <definedName name="հինգ">[3]Բանաձև!$B$5</definedName>
    <definedName name="մեկ" localSheetId="1">[2]Բանաձև!$B$9</definedName>
    <definedName name="մեկ">[3]Բանաձև!$B$9</definedName>
    <definedName name="յոթ" localSheetId="1">[2]Բանաձև!$B$3</definedName>
    <definedName name="յոթ">[3]Բանաձև!$B$3</definedName>
    <definedName name="ութ" localSheetId="1">[2]Բանաձև!$B$2</definedName>
    <definedName name="ութ">[3]Բանաձև!$B$2</definedName>
    <definedName name="չորս" localSheetId="1">[2]Բանաձև!$B$6</definedName>
    <definedName name="չորս">[3]Բանաձև!$B$6</definedName>
    <definedName name="վեց" localSheetId="1">[2]Բանաձև!$B$4</definedName>
    <definedName name="վեց">[3]Բանաձև!$B$4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" l="1"/>
  <c r="H16" i="3"/>
  <c r="I16" i="3"/>
  <c r="J16" i="3"/>
  <c r="K16" i="3"/>
  <c r="J14" i="3" l="1"/>
  <c r="I14" i="3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C17" i="4"/>
  <c r="C35" i="4" s="1"/>
  <c r="E16" i="4"/>
  <c r="C16" i="4"/>
  <c r="C15" i="4"/>
  <c r="E15" i="4" s="1"/>
  <c r="E14" i="4"/>
  <c r="E13" i="4"/>
  <c r="E12" i="4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5" i="3"/>
  <c r="E14" i="3"/>
  <c r="C13" i="3"/>
  <c r="C12" i="3"/>
  <c r="E12" i="3" s="1"/>
  <c r="C11" i="3"/>
  <c r="E11" i="3" s="1"/>
  <c r="E10" i="3"/>
  <c r="E9" i="3"/>
  <c r="E8" i="3"/>
  <c r="C17" i="2"/>
  <c r="F13" i="3"/>
  <c r="H13" i="3" s="1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5" i="3"/>
  <c r="H14" i="3"/>
  <c r="K14" i="3" s="1"/>
  <c r="F12" i="3"/>
  <c r="H12" i="3" s="1"/>
  <c r="F11" i="3"/>
  <c r="H11" i="3" s="1"/>
  <c r="H10" i="3"/>
  <c r="H9" i="3"/>
  <c r="H8" i="3"/>
  <c r="E17" i="4" l="1"/>
  <c r="E35" i="4" s="1"/>
  <c r="E13" i="3"/>
  <c r="C32" i="3"/>
  <c r="I32" i="3"/>
  <c r="K7" i="3"/>
  <c r="J7" i="3"/>
  <c r="I7" i="3"/>
  <c r="H7" i="3"/>
  <c r="G7" i="3"/>
  <c r="F7" i="3"/>
  <c r="E7" i="3"/>
  <c r="D7" i="3"/>
  <c r="C7" i="3"/>
  <c r="B7" i="3"/>
  <c r="A7" i="3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8" i="2"/>
  <c r="E17" i="2"/>
  <c r="C16" i="2"/>
  <c r="E16" i="2" s="1"/>
  <c r="E15" i="2"/>
  <c r="C15" i="2"/>
  <c r="E14" i="2"/>
  <c r="E13" i="2"/>
  <c r="E12" i="2"/>
  <c r="C36" i="2" l="1"/>
  <c r="E36" i="2"/>
  <c r="F32" i="3"/>
  <c r="E32" i="3"/>
  <c r="K32" i="3"/>
  <c r="F36" i="2" l="1"/>
  <c r="F35" i="4"/>
  <c r="H32" i="3"/>
  <c r="F37" i="2" l="1"/>
  <c r="F36" i="4"/>
</calcChain>
</file>

<file path=xl/sharedStrings.xml><?xml version="1.0" encoding="utf-8"?>
<sst xmlns="http://schemas.openxmlformats.org/spreadsheetml/2006/main" count="122" uniqueCount="45">
  <si>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</si>
  <si>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</si>
  <si>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</si>
  <si>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</si>
  <si>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</si>
  <si>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</si>
  <si>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</si>
  <si>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</si>
  <si>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</si>
  <si>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</si>
  <si>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</si>
  <si>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</si>
  <si>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</si>
  <si>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</si>
  <si>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</si>
  <si>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</si>
  <si>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</si>
  <si>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</si>
  <si>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</si>
  <si>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</si>
  <si>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</si>
  <si>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</si>
  <si>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</si>
  <si>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</si>
  <si>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</si>
  <si>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</si>
  <si>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</si>
  <si>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</si>
  <si>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</si>
  <si>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</si>
  <si>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</si>
  <si>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Դերձակ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</si>
  <si>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</si>
  <si>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</si>
  <si>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</si>
  <si>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</si>
  <si>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</si>
  <si>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</si>
  <si>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</si>
  <si>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</si>
  <si>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Հաստիքի
 ամսական պաշտոնային դրույքաչափը</t>
  </si>
  <si>
    <t>Ընդամենը ամսական աշխատավարձը</t>
  </si>
  <si>
    <t>Հավելված 2</t>
  </si>
  <si>
    <t>Հատուկ մանկավարժ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</si>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</sst>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right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6" xfId="3" xr:uid="{C61ED1C9-3738-42B8-AE4A-B58BA55BE6BB}"/>
    <cellStyle name="Normal_37-hastiqacucak" xfId="2" xr:uid="{3B6FC491-C8B9-4C2E-8477-236459687C07}"/>
    <cellStyle name="Normal_Sheet1" xfId="1" xr:uid="{C8CDBD48-1CCD-4E09-AF40-52B78CBFD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5E48-E6FC-4801-9FD5-89203FD6EDFA}">
  <sheetPr>
    <tabColor theme="4" tint="0.59999389629810485"/>
  </sheetPr>
  <dimension ref="A1:F39"/>
  <sheetViews>
    <sheetView view="pageBreakPreview" topLeftCell="A13" zoomScale="80" zoomScaleNormal="80" zoomScaleSheetLayoutView="80" workbookViewId="0">
      <selection activeCell="J38" sqref="J38:J39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2" t="s">
        <v>42</v>
      </c>
      <c r="E1" s="32"/>
    </row>
    <row r="2" spans="1:5" customFormat="1" ht="21.75" customHeight="1" x14ac:dyDescent="0.25">
      <c r="A2" s="1"/>
      <c r="B2" s="2"/>
      <c r="C2" s="2"/>
      <c r="D2" s="32" t="s">
        <v>0</v>
      </c>
      <c r="E2" s="32"/>
    </row>
    <row r="3" spans="1:5" customFormat="1" ht="21.75" customHeight="1" x14ac:dyDescent="0.25">
      <c r="A3" s="1"/>
      <c r="B3" s="2"/>
      <c r="C3" s="2"/>
      <c r="D3" s="32" t="s">
        <v>1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33" t="s">
        <v>4</v>
      </c>
      <c r="B7" s="33"/>
      <c r="C7" s="33"/>
      <c r="D7" s="33"/>
      <c r="E7" s="33"/>
    </row>
    <row r="8" spans="1:5" customFormat="1" ht="21" customHeight="1" x14ac:dyDescent="0.25">
      <c r="A8" s="34" t="s">
        <v>5</v>
      </c>
      <c r="B8" s="34"/>
      <c r="C8" s="34"/>
      <c r="D8" s="34"/>
      <c r="E8" s="34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34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14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15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16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17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18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19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20</v>
      </c>
      <c r="C20" s="16">
        <v>10</v>
      </c>
      <c r="D20" s="14">
        <v>150800</v>
      </c>
      <c r="E20" s="15">
        <f t="shared" si="0"/>
        <v>1508000</v>
      </c>
    </row>
    <row r="21" spans="1:5" ht="17.25" x14ac:dyDescent="0.25">
      <c r="A21" s="11">
        <v>10</v>
      </c>
      <c r="B21" s="12" t="s">
        <v>21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22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23</v>
      </c>
      <c r="C23" s="16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24</v>
      </c>
      <c r="C24" s="16">
        <v>2</v>
      </c>
      <c r="D24" s="14">
        <v>124800</v>
      </c>
      <c r="E24" s="15">
        <f t="shared" si="0"/>
        <v>249600</v>
      </c>
    </row>
    <row r="25" spans="1:5" ht="17.25" x14ac:dyDescent="0.25">
      <c r="A25" s="11">
        <v>14</v>
      </c>
      <c r="B25" s="12" t="s">
        <v>25</v>
      </c>
      <c r="C25" s="16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26</v>
      </c>
      <c r="C26" s="16">
        <v>1</v>
      </c>
      <c r="D26" s="14">
        <v>124800</v>
      </c>
      <c r="E26" s="15">
        <f t="shared" si="0"/>
        <v>124800</v>
      </c>
    </row>
    <row r="27" spans="1:5" ht="17.25" x14ac:dyDescent="0.25">
      <c r="A27" s="11">
        <v>16</v>
      </c>
      <c r="B27" s="12" t="s">
        <v>27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28</v>
      </c>
      <c r="C28" s="16">
        <v>2</v>
      </c>
      <c r="D28" s="14">
        <v>119600</v>
      </c>
      <c r="E28" s="15">
        <f t="shared" si="0"/>
        <v>239200</v>
      </c>
    </row>
    <row r="29" spans="1:5" ht="17.25" x14ac:dyDescent="0.25">
      <c r="A29" s="11">
        <v>18</v>
      </c>
      <c r="B29" s="12" t="s">
        <v>29</v>
      </c>
      <c r="C29" s="16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30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31</v>
      </c>
      <c r="C31" s="16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32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33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34</v>
      </c>
      <c r="C34" s="16">
        <v>3</v>
      </c>
      <c r="D34" s="14">
        <v>119600</v>
      </c>
      <c r="E34" s="15">
        <f>C34*D34</f>
        <v>358800</v>
      </c>
    </row>
    <row r="35" spans="1:6" s="21" customFormat="1" ht="17.25" x14ac:dyDescent="0.25">
      <c r="A35" s="17"/>
      <c r="B35" s="18" t="s">
        <v>35</v>
      </c>
      <c r="C35" s="19">
        <f>SUM(C12:C34)</f>
        <v>50.7</v>
      </c>
      <c r="D35" s="20"/>
      <c r="E35" s="20">
        <f>SUM(E12:E34)</f>
        <v>7349680</v>
      </c>
      <c r="F35" s="29">
        <f>+C35-Hamematakan!F32</f>
        <v>-2</v>
      </c>
    </row>
    <row r="36" spans="1:6" ht="17.25" customHeight="1" x14ac:dyDescent="0.25">
      <c r="F36" s="30">
        <f>+E35-Hamematakan!H32</f>
        <v>-322400</v>
      </c>
    </row>
    <row r="37" spans="1:6" customFormat="1" ht="38.25" customHeight="1" x14ac:dyDescent="0.25">
      <c r="A37" s="35" t="s">
        <v>36</v>
      </c>
      <c r="B37" s="35"/>
      <c r="C37" s="35"/>
      <c r="D37" s="35"/>
      <c r="E37" s="35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34.25" customHeight="1" x14ac:dyDescent="0.25">
      <c r="A39" s="23" t="s">
        <v>37</v>
      </c>
      <c r="B39" s="6"/>
      <c r="C39" s="31"/>
      <c r="D39" s="31"/>
      <c r="E39" s="24" t="s">
        <v>38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5BFC1-DEDB-4695-9E30-A70DE4D4DCAB}">
  <sheetPr>
    <tabColor theme="4" tint="0.59999389629810485"/>
    <pageSetUpPr fitToPage="1"/>
  </sheetPr>
  <dimension ref="A1:K35"/>
  <sheetViews>
    <sheetView view="pageBreakPreview" zoomScale="85" zoomScaleNormal="80" zoomScaleSheetLayoutView="85" workbookViewId="0">
      <selection activeCell="J38" sqref="J38:J39"/>
    </sheetView>
  </sheetViews>
  <sheetFormatPr defaultRowHeight="16.5" x14ac:dyDescent="0.25"/>
  <cols>
    <col min="1" max="1" width="4.28515625" style="6" customWidth="1"/>
    <col min="2" max="2" width="40.42578125" style="6" customWidth="1"/>
    <col min="3" max="3" width="9.140625" style="6" customWidth="1"/>
    <col min="4" max="4" width="14.85546875" style="6" customWidth="1"/>
    <col min="5" max="5" width="17.28515625" style="6" customWidth="1"/>
    <col min="6" max="6" width="8.7109375" style="6" customWidth="1"/>
    <col min="7" max="7" width="14.5703125" style="6" customWidth="1"/>
    <col min="8" max="8" width="17.28515625" style="6" customWidth="1"/>
    <col min="9" max="9" width="8.85546875" style="6" customWidth="1"/>
    <col min="10" max="10" width="13.85546875" style="6" customWidth="1"/>
    <col min="11" max="11" width="17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ht="27.75" customHeight="1" x14ac:dyDescent="0.25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customFormat="1" ht="27.7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25" customHeight="1" x14ac:dyDescent="0.25">
      <c r="A3" s="33" t="s">
        <v>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7.25" x14ac:dyDescent="0.3">
      <c r="A4" s="1"/>
      <c r="B4" s="1"/>
      <c r="C4" s="1"/>
      <c r="D4" s="1"/>
      <c r="E4" s="25"/>
      <c r="F4" s="1"/>
      <c r="G4" s="1"/>
      <c r="H4" s="25"/>
      <c r="I4" s="1"/>
      <c r="J4" s="1"/>
      <c r="K4" s="25" t="s">
        <v>6</v>
      </c>
    </row>
    <row r="5" spans="1:11" ht="17.25" customHeight="1" x14ac:dyDescent="0.25">
      <c r="A5" s="36" t="s">
        <v>7</v>
      </c>
      <c r="B5" s="36" t="s">
        <v>8</v>
      </c>
      <c r="C5" s="36" t="s">
        <v>9</v>
      </c>
      <c r="D5" s="36" t="s">
        <v>40</v>
      </c>
      <c r="E5" s="36" t="s">
        <v>41</v>
      </c>
      <c r="F5" s="36" t="s">
        <v>9</v>
      </c>
      <c r="G5" s="36" t="s">
        <v>40</v>
      </c>
      <c r="H5" s="36" t="s">
        <v>41</v>
      </c>
      <c r="I5" s="36" t="s">
        <v>9</v>
      </c>
      <c r="J5" s="36" t="s">
        <v>40</v>
      </c>
      <c r="K5" s="36" t="s">
        <v>41</v>
      </c>
    </row>
    <row r="6" spans="1:11" ht="46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9.5" customHeight="1" x14ac:dyDescent="0.25">
      <c r="A7" s="9">
        <f>COLUMN()</f>
        <v>1</v>
      </c>
      <c r="B7" s="9">
        <f>COLUMN()</f>
        <v>2</v>
      </c>
      <c r="C7" s="9">
        <f>COLUMN()</f>
        <v>3</v>
      </c>
      <c r="D7" s="9">
        <f>COLUMN()</f>
        <v>4</v>
      </c>
      <c r="E7" s="9">
        <f>COLUMN()</f>
        <v>5</v>
      </c>
      <c r="F7" s="9">
        <f>COLUMN()</f>
        <v>6</v>
      </c>
      <c r="G7" s="9">
        <f>COLUMN()</f>
        <v>7</v>
      </c>
      <c r="H7" s="9">
        <f>COLUMN()</f>
        <v>8</v>
      </c>
      <c r="I7" s="9">
        <f>COLUMN()</f>
        <v>9</v>
      </c>
      <c r="J7" s="9">
        <f>COLUMN()</f>
        <v>10</v>
      </c>
      <c r="K7" s="9">
        <f>COLUMN()</f>
        <v>11</v>
      </c>
    </row>
    <row r="8" spans="1:11" ht="17.25" x14ac:dyDescent="0.25">
      <c r="A8" s="11">
        <v>1</v>
      </c>
      <c r="B8" s="12" t="s">
        <v>12</v>
      </c>
      <c r="C8" s="13">
        <v>1</v>
      </c>
      <c r="D8" s="14">
        <v>224640</v>
      </c>
      <c r="E8" s="15">
        <f>C8*D8</f>
        <v>224640</v>
      </c>
      <c r="F8" s="13">
        <v>1</v>
      </c>
      <c r="G8" s="14">
        <v>224640</v>
      </c>
      <c r="H8" s="15">
        <f>F8*G8</f>
        <v>224640</v>
      </c>
      <c r="I8" s="13"/>
      <c r="J8" s="26"/>
      <c r="K8" s="15"/>
    </row>
    <row r="9" spans="1:11" ht="34.5" x14ac:dyDescent="0.25">
      <c r="A9" s="27">
        <v>2</v>
      </c>
      <c r="B9" s="12" t="s">
        <v>13</v>
      </c>
      <c r="C9" s="16">
        <v>1</v>
      </c>
      <c r="D9" s="14">
        <v>164320</v>
      </c>
      <c r="E9" s="15">
        <f t="shared" ref="E9:E31" si="0">C9*D9</f>
        <v>164320</v>
      </c>
      <c r="F9" s="16">
        <v>1</v>
      </c>
      <c r="G9" s="14">
        <v>164320</v>
      </c>
      <c r="H9" s="15">
        <f t="shared" ref="H9:H31" si="1">F9*G9</f>
        <v>164320</v>
      </c>
      <c r="I9" s="16"/>
      <c r="J9" s="26"/>
      <c r="K9" s="15"/>
    </row>
    <row r="10" spans="1:11" ht="17.25" x14ac:dyDescent="0.25">
      <c r="A10" s="11">
        <v>3</v>
      </c>
      <c r="B10" s="12" t="s">
        <v>14</v>
      </c>
      <c r="C10" s="16">
        <v>1</v>
      </c>
      <c r="D10" s="14">
        <v>152880</v>
      </c>
      <c r="E10" s="15">
        <f t="shared" si="0"/>
        <v>152880</v>
      </c>
      <c r="F10" s="16">
        <v>1</v>
      </c>
      <c r="G10" s="14">
        <v>152880</v>
      </c>
      <c r="H10" s="15">
        <f t="shared" si="1"/>
        <v>152880</v>
      </c>
      <c r="I10" s="16"/>
      <c r="J10" s="26"/>
      <c r="K10" s="15"/>
    </row>
    <row r="11" spans="1:11" ht="17.25" x14ac:dyDescent="0.25">
      <c r="A11" s="27">
        <v>4</v>
      </c>
      <c r="B11" s="12" t="s">
        <v>15</v>
      </c>
      <c r="C11" s="16">
        <f>10*1.17</f>
        <v>11.7</v>
      </c>
      <c r="D11" s="14">
        <v>161200</v>
      </c>
      <c r="E11" s="15">
        <f t="shared" si="0"/>
        <v>1886040</v>
      </c>
      <c r="F11" s="16">
        <f>10*1.17</f>
        <v>11.7</v>
      </c>
      <c r="G11" s="14">
        <v>161200</v>
      </c>
      <c r="H11" s="15">
        <f t="shared" si="1"/>
        <v>1886040</v>
      </c>
      <c r="I11" s="16"/>
      <c r="J11" s="26"/>
      <c r="K11" s="15"/>
    </row>
    <row r="12" spans="1:11" ht="17.25" x14ac:dyDescent="0.25">
      <c r="A12" s="11">
        <v>5</v>
      </c>
      <c r="B12" s="12" t="s">
        <v>16</v>
      </c>
      <c r="C12" s="16">
        <f>8*0.25</f>
        <v>2</v>
      </c>
      <c r="D12" s="14">
        <v>161200</v>
      </c>
      <c r="E12" s="15">
        <f t="shared" si="0"/>
        <v>322400</v>
      </c>
      <c r="F12" s="16">
        <f>8*0.25</f>
        <v>2</v>
      </c>
      <c r="G12" s="14">
        <v>161200</v>
      </c>
      <c r="H12" s="15">
        <f t="shared" si="1"/>
        <v>322400</v>
      </c>
      <c r="I12" s="16"/>
      <c r="J12" s="26"/>
      <c r="K12" s="15"/>
    </row>
    <row r="13" spans="1:11" ht="17.25" x14ac:dyDescent="0.25">
      <c r="A13" s="27">
        <v>6</v>
      </c>
      <c r="B13" s="12" t="s">
        <v>17</v>
      </c>
      <c r="C13" s="16">
        <f>8*0.25</f>
        <v>2</v>
      </c>
      <c r="D13" s="14">
        <v>161200</v>
      </c>
      <c r="E13" s="15">
        <f t="shared" si="0"/>
        <v>322400</v>
      </c>
      <c r="F13" s="16">
        <f>8*0.25</f>
        <v>2</v>
      </c>
      <c r="G13" s="14">
        <v>161200</v>
      </c>
      <c r="H13" s="15">
        <f t="shared" si="1"/>
        <v>322400</v>
      </c>
      <c r="I13" s="16"/>
      <c r="J13" s="26"/>
      <c r="K13" s="15"/>
    </row>
    <row r="14" spans="1:11" ht="17.25" x14ac:dyDescent="0.25">
      <c r="A14" s="11">
        <v>7</v>
      </c>
      <c r="B14" s="12" t="s">
        <v>18</v>
      </c>
      <c r="C14" s="16">
        <v>1</v>
      </c>
      <c r="D14" s="14">
        <v>161200</v>
      </c>
      <c r="E14" s="15">
        <f t="shared" si="0"/>
        <v>161200</v>
      </c>
      <c r="F14" s="16">
        <v>2</v>
      </c>
      <c r="G14" s="14">
        <v>161200</v>
      </c>
      <c r="H14" s="15">
        <f t="shared" si="1"/>
        <v>322400</v>
      </c>
      <c r="I14" s="16">
        <f t="shared" ref="I14" si="2">+F14-C14</f>
        <v>1</v>
      </c>
      <c r="J14" s="26">
        <f t="shared" ref="J14" si="3">+G14-D14</f>
        <v>0</v>
      </c>
      <c r="K14" s="15">
        <f t="shared" ref="K14" si="4">+H14-E14</f>
        <v>161200</v>
      </c>
    </row>
    <row r="15" spans="1:11" ht="17.25" x14ac:dyDescent="0.25">
      <c r="A15" s="27">
        <v>8</v>
      </c>
      <c r="B15" s="12" t="s">
        <v>19</v>
      </c>
      <c r="C15" s="16">
        <v>1</v>
      </c>
      <c r="D15" s="14">
        <v>161200</v>
      </c>
      <c r="E15" s="15">
        <f t="shared" si="0"/>
        <v>161200</v>
      </c>
      <c r="F15" s="16">
        <v>1</v>
      </c>
      <c r="G15" s="14">
        <v>161200</v>
      </c>
      <c r="H15" s="15">
        <f t="shared" si="1"/>
        <v>161200</v>
      </c>
      <c r="I15" s="16"/>
      <c r="J15" s="26"/>
      <c r="K15" s="15"/>
    </row>
    <row r="16" spans="1:11" ht="17.25" x14ac:dyDescent="0.25">
      <c r="A16" s="11">
        <v>9</v>
      </c>
      <c r="B16" s="12" t="s">
        <v>43</v>
      </c>
      <c r="C16" s="16"/>
      <c r="D16" s="14"/>
      <c r="E16" s="15"/>
      <c r="F16" s="16">
        <v>1</v>
      </c>
      <c r="G16" s="14">
        <v>161200</v>
      </c>
      <c r="H16" s="15">
        <f t="shared" ref="H16" si="5">F16*G16</f>
        <v>161200</v>
      </c>
      <c r="I16" s="16">
        <f t="shared" ref="I16" si="6">+F16-C16</f>
        <v>1</v>
      </c>
      <c r="J16" s="26">
        <f t="shared" ref="J16" si="7">+G16-D16</f>
        <v>161200</v>
      </c>
      <c r="K16" s="15">
        <f t="shared" ref="K16" si="8">+H16-E16</f>
        <v>161200</v>
      </c>
    </row>
    <row r="17" spans="1:11" ht="17.25" x14ac:dyDescent="0.25">
      <c r="A17" s="27">
        <v>10</v>
      </c>
      <c r="B17" s="12" t="s">
        <v>20</v>
      </c>
      <c r="C17" s="16">
        <v>10</v>
      </c>
      <c r="D17" s="14">
        <v>150800</v>
      </c>
      <c r="E17" s="15">
        <f t="shared" si="0"/>
        <v>1508000</v>
      </c>
      <c r="F17" s="16">
        <v>10</v>
      </c>
      <c r="G17" s="14">
        <v>150800</v>
      </c>
      <c r="H17" s="15">
        <f t="shared" si="1"/>
        <v>1508000</v>
      </c>
      <c r="I17" s="16"/>
      <c r="J17" s="26"/>
      <c r="K17" s="15"/>
    </row>
    <row r="18" spans="1:11" ht="17.25" x14ac:dyDescent="0.25">
      <c r="A18" s="11">
        <v>11</v>
      </c>
      <c r="B18" s="12" t="s">
        <v>21</v>
      </c>
      <c r="C18" s="16">
        <v>1</v>
      </c>
      <c r="D18" s="14">
        <v>119600</v>
      </c>
      <c r="E18" s="15">
        <f t="shared" si="0"/>
        <v>119600</v>
      </c>
      <c r="F18" s="16">
        <v>1</v>
      </c>
      <c r="G18" s="14">
        <v>119600</v>
      </c>
      <c r="H18" s="15">
        <f t="shared" si="1"/>
        <v>119600</v>
      </c>
      <c r="I18" s="16"/>
      <c r="J18" s="26"/>
      <c r="K18" s="15"/>
    </row>
    <row r="19" spans="1:11" ht="17.25" x14ac:dyDescent="0.25">
      <c r="A19" s="27">
        <v>12</v>
      </c>
      <c r="B19" s="12" t="s">
        <v>22</v>
      </c>
      <c r="C19" s="16">
        <v>1.5</v>
      </c>
      <c r="D19" s="14">
        <v>135200</v>
      </c>
      <c r="E19" s="15">
        <f t="shared" si="0"/>
        <v>202800</v>
      </c>
      <c r="F19" s="16">
        <v>1.5</v>
      </c>
      <c r="G19" s="14">
        <v>135200</v>
      </c>
      <c r="H19" s="15">
        <f t="shared" si="1"/>
        <v>202800</v>
      </c>
      <c r="I19" s="16"/>
      <c r="J19" s="26"/>
      <c r="K19" s="15"/>
    </row>
    <row r="20" spans="1:11" ht="17.25" x14ac:dyDescent="0.25">
      <c r="A20" s="11">
        <v>13</v>
      </c>
      <c r="B20" s="12" t="s">
        <v>23</v>
      </c>
      <c r="C20" s="16">
        <v>1</v>
      </c>
      <c r="D20" s="14">
        <v>135200</v>
      </c>
      <c r="E20" s="15">
        <f t="shared" si="0"/>
        <v>135200</v>
      </c>
      <c r="F20" s="16">
        <v>1</v>
      </c>
      <c r="G20" s="14">
        <v>135200</v>
      </c>
      <c r="H20" s="15">
        <f t="shared" si="1"/>
        <v>135200</v>
      </c>
      <c r="I20" s="16"/>
      <c r="J20" s="26"/>
      <c r="K20" s="15"/>
    </row>
    <row r="21" spans="1:11" ht="17.25" x14ac:dyDescent="0.25">
      <c r="A21" s="27">
        <v>14</v>
      </c>
      <c r="B21" s="12" t="s">
        <v>24</v>
      </c>
      <c r="C21" s="16">
        <v>2</v>
      </c>
      <c r="D21" s="14">
        <v>124800</v>
      </c>
      <c r="E21" s="15">
        <f t="shared" si="0"/>
        <v>249600</v>
      </c>
      <c r="F21" s="16">
        <v>2</v>
      </c>
      <c r="G21" s="14">
        <v>124800</v>
      </c>
      <c r="H21" s="15">
        <f t="shared" si="1"/>
        <v>249600</v>
      </c>
      <c r="I21" s="16"/>
      <c r="J21" s="26"/>
      <c r="K21" s="15"/>
    </row>
    <row r="22" spans="1:11" ht="17.25" x14ac:dyDescent="0.25">
      <c r="A22" s="11">
        <v>15</v>
      </c>
      <c r="B22" s="12" t="s">
        <v>25</v>
      </c>
      <c r="C22" s="16">
        <v>1</v>
      </c>
      <c r="D22" s="14">
        <v>119600</v>
      </c>
      <c r="E22" s="15">
        <f t="shared" si="0"/>
        <v>119600</v>
      </c>
      <c r="F22" s="16">
        <v>1</v>
      </c>
      <c r="G22" s="14">
        <v>119600</v>
      </c>
      <c r="H22" s="15">
        <f t="shared" si="1"/>
        <v>119600</v>
      </c>
      <c r="I22" s="16"/>
      <c r="J22" s="26"/>
      <c r="K22" s="15"/>
    </row>
    <row r="23" spans="1:11" ht="17.25" x14ac:dyDescent="0.25">
      <c r="A23" s="27">
        <v>16</v>
      </c>
      <c r="B23" s="12" t="s">
        <v>26</v>
      </c>
      <c r="C23" s="16">
        <v>1</v>
      </c>
      <c r="D23" s="14">
        <v>124800</v>
      </c>
      <c r="E23" s="15">
        <f t="shared" si="0"/>
        <v>124800</v>
      </c>
      <c r="F23" s="16">
        <v>1</v>
      </c>
      <c r="G23" s="14">
        <v>124800</v>
      </c>
      <c r="H23" s="15">
        <f t="shared" si="1"/>
        <v>124800</v>
      </c>
      <c r="I23" s="16"/>
      <c r="J23" s="26"/>
      <c r="K23" s="15"/>
    </row>
    <row r="24" spans="1:11" ht="17.25" x14ac:dyDescent="0.25">
      <c r="A24" s="11">
        <v>17</v>
      </c>
      <c r="B24" s="12" t="s">
        <v>27</v>
      </c>
      <c r="C24" s="16">
        <v>1</v>
      </c>
      <c r="D24" s="14">
        <v>119600</v>
      </c>
      <c r="E24" s="15">
        <f t="shared" si="0"/>
        <v>119600</v>
      </c>
      <c r="F24" s="16">
        <v>1</v>
      </c>
      <c r="G24" s="14">
        <v>119600</v>
      </c>
      <c r="H24" s="15">
        <f t="shared" si="1"/>
        <v>119600</v>
      </c>
      <c r="I24" s="16"/>
      <c r="J24" s="26"/>
      <c r="K24" s="15"/>
    </row>
    <row r="25" spans="1:11" ht="17.25" x14ac:dyDescent="0.25">
      <c r="A25" s="27">
        <v>18</v>
      </c>
      <c r="B25" s="12" t="s">
        <v>28</v>
      </c>
      <c r="C25" s="16">
        <v>2</v>
      </c>
      <c r="D25" s="14">
        <v>119600</v>
      </c>
      <c r="E25" s="15">
        <f t="shared" si="0"/>
        <v>239200</v>
      </c>
      <c r="F25" s="16">
        <v>2</v>
      </c>
      <c r="G25" s="14">
        <v>119600</v>
      </c>
      <c r="H25" s="15">
        <f t="shared" si="1"/>
        <v>239200</v>
      </c>
      <c r="I25" s="16"/>
      <c r="J25" s="26"/>
      <c r="K25" s="15"/>
    </row>
    <row r="26" spans="1:11" ht="17.25" x14ac:dyDescent="0.25">
      <c r="A26" s="11">
        <v>19</v>
      </c>
      <c r="B26" s="12" t="s">
        <v>29</v>
      </c>
      <c r="C26" s="16">
        <v>1.5</v>
      </c>
      <c r="D26" s="14">
        <v>119600</v>
      </c>
      <c r="E26" s="15">
        <f t="shared" si="0"/>
        <v>179400</v>
      </c>
      <c r="F26" s="16">
        <v>1.5</v>
      </c>
      <c r="G26" s="14">
        <v>119600</v>
      </c>
      <c r="H26" s="15">
        <f t="shared" si="1"/>
        <v>179400</v>
      </c>
      <c r="I26" s="16"/>
      <c r="J26" s="26"/>
      <c r="K26" s="15"/>
    </row>
    <row r="27" spans="1:11" ht="17.25" x14ac:dyDescent="0.25">
      <c r="A27" s="27">
        <v>20</v>
      </c>
      <c r="B27" s="12" t="s">
        <v>30</v>
      </c>
      <c r="C27" s="16">
        <v>2</v>
      </c>
      <c r="D27" s="14">
        <v>119600</v>
      </c>
      <c r="E27" s="15">
        <f t="shared" si="0"/>
        <v>239200</v>
      </c>
      <c r="F27" s="16">
        <v>2</v>
      </c>
      <c r="G27" s="14">
        <v>119600</v>
      </c>
      <c r="H27" s="15">
        <f t="shared" si="1"/>
        <v>239200</v>
      </c>
      <c r="I27" s="16"/>
      <c r="J27" s="26"/>
      <c r="K27" s="15"/>
    </row>
    <row r="28" spans="1:11" ht="17.25" x14ac:dyDescent="0.25">
      <c r="A28" s="11">
        <v>21</v>
      </c>
      <c r="B28" s="12" t="s">
        <v>31</v>
      </c>
      <c r="C28" s="16">
        <v>1</v>
      </c>
      <c r="D28" s="14">
        <v>119600</v>
      </c>
      <c r="E28" s="15">
        <f t="shared" si="0"/>
        <v>119600</v>
      </c>
      <c r="F28" s="16">
        <v>1</v>
      </c>
      <c r="G28" s="14">
        <v>119600</v>
      </c>
      <c r="H28" s="15">
        <f t="shared" si="1"/>
        <v>119600</v>
      </c>
      <c r="I28" s="16"/>
      <c r="J28" s="26"/>
      <c r="K28" s="15"/>
    </row>
    <row r="29" spans="1:11" ht="17.25" x14ac:dyDescent="0.25">
      <c r="A29" s="27">
        <v>22</v>
      </c>
      <c r="B29" s="12" t="s">
        <v>32</v>
      </c>
      <c r="C29" s="16">
        <v>1</v>
      </c>
      <c r="D29" s="14">
        <v>119600</v>
      </c>
      <c r="E29" s="15">
        <f t="shared" si="0"/>
        <v>119600</v>
      </c>
      <c r="F29" s="16">
        <v>1</v>
      </c>
      <c r="G29" s="14">
        <v>119600</v>
      </c>
      <c r="H29" s="15">
        <f t="shared" si="1"/>
        <v>119600</v>
      </c>
      <c r="I29" s="16"/>
      <c r="J29" s="26"/>
      <c r="K29" s="15"/>
    </row>
    <row r="30" spans="1:11" ht="17.25" x14ac:dyDescent="0.25">
      <c r="A30" s="11">
        <v>23</v>
      </c>
      <c r="B30" s="12" t="s">
        <v>33</v>
      </c>
      <c r="C30" s="16">
        <v>1</v>
      </c>
      <c r="D30" s="14">
        <v>119600</v>
      </c>
      <c r="E30" s="15">
        <f t="shared" si="0"/>
        <v>119600</v>
      </c>
      <c r="F30" s="16">
        <v>1</v>
      </c>
      <c r="G30" s="14">
        <v>119600</v>
      </c>
      <c r="H30" s="15">
        <f t="shared" si="1"/>
        <v>119600</v>
      </c>
      <c r="I30" s="16"/>
      <c r="J30" s="26"/>
      <c r="K30" s="15"/>
    </row>
    <row r="31" spans="1:11" ht="17.25" x14ac:dyDescent="0.25">
      <c r="A31" s="27">
        <v>24</v>
      </c>
      <c r="B31" s="12" t="s">
        <v>34</v>
      </c>
      <c r="C31" s="16">
        <v>3</v>
      </c>
      <c r="D31" s="14">
        <v>119600</v>
      </c>
      <c r="E31" s="15">
        <f t="shared" si="0"/>
        <v>358800</v>
      </c>
      <c r="F31" s="16">
        <v>3</v>
      </c>
      <c r="G31" s="14">
        <v>119600</v>
      </c>
      <c r="H31" s="15">
        <f t="shared" si="1"/>
        <v>358800</v>
      </c>
      <c r="I31" s="16"/>
      <c r="J31" s="26"/>
      <c r="K31" s="15"/>
    </row>
    <row r="32" spans="1:11" s="21" customFormat="1" ht="17.25" x14ac:dyDescent="0.25">
      <c r="A32" s="17"/>
      <c r="B32" s="17" t="s">
        <v>35</v>
      </c>
      <c r="C32" s="19">
        <f t="shared" ref="C32:F32" si="9">SUM(C8:C31)</f>
        <v>50.7</v>
      </c>
      <c r="D32" s="19"/>
      <c r="E32" s="20">
        <f t="shared" si="9"/>
        <v>7349680</v>
      </c>
      <c r="F32" s="19">
        <f t="shared" si="9"/>
        <v>52.7</v>
      </c>
      <c r="G32" s="19"/>
      <c r="H32" s="20">
        <f t="shared" ref="H32:I32" si="10">SUM(H8:H31)</f>
        <v>7672080</v>
      </c>
      <c r="I32" s="19">
        <f t="shared" si="10"/>
        <v>2</v>
      </c>
      <c r="J32" s="19"/>
      <c r="K32" s="20">
        <f t="shared" ref="K32" si="11">SUM(K8:K31)</f>
        <v>322400</v>
      </c>
    </row>
    <row r="33" spans="1:11" ht="12.75" customHeight="1" x14ac:dyDescent="0.25"/>
    <row r="34" spans="1:11" customFormat="1" ht="28.5" customHeight="1" x14ac:dyDescent="0.25">
      <c r="A34" s="28" t="s">
        <v>36</v>
      </c>
      <c r="B34" s="28"/>
      <c r="C34" s="28"/>
      <c r="D34" s="28"/>
      <c r="E34" s="28"/>
    </row>
    <row r="35" spans="1:11" customFormat="1" ht="8.25" customHeight="1" x14ac:dyDescent="0.25">
      <c r="A35" s="22"/>
      <c r="B35" s="22"/>
      <c r="C35" s="22"/>
      <c r="D35" s="4"/>
      <c r="E35" s="4"/>
      <c r="F35" s="22"/>
      <c r="G35" s="4"/>
      <c r="H35" s="4"/>
      <c r="I35" s="22"/>
      <c r="J35" s="4"/>
      <c r="K35" s="4"/>
    </row>
  </sheetData>
  <mergeCells count="14">
    <mergeCell ref="H5:H6"/>
    <mergeCell ref="I5:I6"/>
    <mergeCell ref="J5:J6"/>
    <mergeCell ref="K5:K6"/>
    <mergeCell ref="A1:K1"/>
    <mergeCell ref="A2:K2"/>
    <mergeCell ref="A3:K3"/>
    <mergeCell ref="A5:A6"/>
    <mergeCell ref="B5:B6"/>
    <mergeCell ref="C5:C6"/>
    <mergeCell ref="D5:D6"/>
    <mergeCell ref="E5:E6"/>
    <mergeCell ref="F5:F6"/>
    <mergeCell ref="G5:G6"/>
  </mergeCells>
  <pageMargins left="0.25" right="0.25" top="0.2" bottom="0.2" header="0.2" footer="0.2"/>
  <pageSetup paperSize="9" scale="85" orientation="landscape" verticalDpi="0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6AA8-D836-48EC-8A19-E304950DF179}">
  <sheetPr>
    <tabColor theme="4" tint="0.59999389629810485"/>
  </sheetPr>
  <dimension ref="A1:F40"/>
  <sheetViews>
    <sheetView tabSelected="1" view="pageBreakPreview" topLeftCell="A10" zoomScale="80" zoomScaleNormal="80" zoomScaleSheetLayoutView="80" workbookViewId="0">
      <selection activeCell="B20" sqref="B20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2" t="s">
        <v>44</v>
      </c>
      <c r="E1" s="32"/>
    </row>
    <row r="2" spans="1:5" customFormat="1" ht="21.75" customHeight="1" x14ac:dyDescent="0.25">
      <c r="A2" s="1"/>
      <c r="B2" s="2"/>
      <c r="C2" s="2"/>
      <c r="D2" s="32" t="s">
        <v>0</v>
      </c>
      <c r="E2" s="32"/>
    </row>
    <row r="3" spans="1:5" customFormat="1" ht="21.75" customHeight="1" x14ac:dyDescent="0.25">
      <c r="A3" s="1"/>
      <c r="B3" s="2"/>
      <c r="C3" s="2"/>
      <c r="D3" s="32" t="s">
        <v>1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33" t="s">
        <v>4</v>
      </c>
      <c r="B7" s="33"/>
      <c r="C7" s="33"/>
      <c r="D7" s="33"/>
      <c r="E7" s="33"/>
    </row>
    <row r="8" spans="1:5" customFormat="1" ht="21" customHeight="1" x14ac:dyDescent="0.25">
      <c r="A8" s="34" t="s">
        <v>5</v>
      </c>
      <c r="B8" s="34"/>
      <c r="C8" s="34"/>
      <c r="D8" s="34"/>
      <c r="E8" s="34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34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14">
        <v>164320</v>
      </c>
      <c r="E13" s="15">
        <f t="shared" ref="E13:E34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15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16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17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18</v>
      </c>
      <c r="C18" s="16">
        <v>2</v>
      </c>
      <c r="D18" s="14">
        <v>161200</v>
      </c>
      <c r="E18" s="15">
        <f t="shared" si="0"/>
        <v>322400</v>
      </c>
    </row>
    <row r="19" spans="1:5" ht="17.25" x14ac:dyDescent="0.25">
      <c r="A19" s="11">
        <v>8</v>
      </c>
      <c r="B19" s="12" t="s">
        <v>19</v>
      </c>
      <c r="C19" s="16">
        <v>1</v>
      </c>
      <c r="D19" s="14">
        <v>161200</v>
      </c>
      <c r="E19" s="15">
        <f t="shared" ref="E19" si="1">C19*D19</f>
        <v>161200</v>
      </c>
    </row>
    <row r="20" spans="1:5" ht="17.25" x14ac:dyDescent="0.25">
      <c r="A20" s="11">
        <v>9</v>
      </c>
      <c r="B20" s="12" t="s">
        <v>43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20</v>
      </c>
      <c r="C21" s="16">
        <v>10</v>
      </c>
      <c r="D21" s="14">
        <v>150800</v>
      </c>
      <c r="E21" s="15">
        <f t="shared" si="0"/>
        <v>1508000</v>
      </c>
    </row>
    <row r="22" spans="1:5" ht="17.25" x14ac:dyDescent="0.25">
      <c r="A22" s="11">
        <v>11</v>
      </c>
      <c r="B22" s="12" t="s">
        <v>21</v>
      </c>
      <c r="C22" s="16">
        <v>1</v>
      </c>
      <c r="D22" s="14">
        <v>119600</v>
      </c>
      <c r="E22" s="15">
        <f t="shared" si="0"/>
        <v>119600</v>
      </c>
    </row>
    <row r="23" spans="1:5" ht="17.25" x14ac:dyDescent="0.25">
      <c r="A23" s="11">
        <v>12</v>
      </c>
      <c r="B23" s="12" t="s">
        <v>22</v>
      </c>
      <c r="C23" s="16">
        <v>1.5</v>
      </c>
      <c r="D23" s="14">
        <v>135200</v>
      </c>
      <c r="E23" s="15">
        <f t="shared" si="0"/>
        <v>202800</v>
      </c>
    </row>
    <row r="24" spans="1:5" ht="17.25" x14ac:dyDescent="0.25">
      <c r="A24" s="11">
        <v>13</v>
      </c>
      <c r="B24" s="12" t="s">
        <v>23</v>
      </c>
      <c r="C24" s="16">
        <v>1</v>
      </c>
      <c r="D24" s="14">
        <v>135200</v>
      </c>
      <c r="E24" s="15">
        <f t="shared" si="0"/>
        <v>135200</v>
      </c>
    </row>
    <row r="25" spans="1:5" ht="17.25" x14ac:dyDescent="0.25">
      <c r="A25" s="11">
        <v>14</v>
      </c>
      <c r="B25" s="12" t="s">
        <v>24</v>
      </c>
      <c r="C25" s="16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25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26</v>
      </c>
      <c r="C27" s="16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27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28</v>
      </c>
      <c r="C29" s="16">
        <v>2</v>
      </c>
      <c r="D29" s="14">
        <v>119600</v>
      </c>
      <c r="E29" s="15">
        <f t="shared" si="0"/>
        <v>239200</v>
      </c>
    </row>
    <row r="30" spans="1:5" ht="17.25" x14ac:dyDescent="0.25">
      <c r="A30" s="11">
        <v>19</v>
      </c>
      <c r="B30" s="12" t="s">
        <v>29</v>
      </c>
      <c r="C30" s="16">
        <v>1.5</v>
      </c>
      <c r="D30" s="14">
        <v>119600</v>
      </c>
      <c r="E30" s="15">
        <f t="shared" si="0"/>
        <v>179400</v>
      </c>
    </row>
    <row r="31" spans="1:5" ht="17.25" x14ac:dyDescent="0.25">
      <c r="A31" s="11">
        <v>20</v>
      </c>
      <c r="B31" s="12" t="s">
        <v>30</v>
      </c>
      <c r="C31" s="16">
        <v>2</v>
      </c>
      <c r="D31" s="14">
        <v>119600</v>
      </c>
      <c r="E31" s="15">
        <f t="shared" si="0"/>
        <v>239200</v>
      </c>
    </row>
    <row r="32" spans="1:5" ht="17.25" x14ac:dyDescent="0.25">
      <c r="A32" s="11">
        <v>21</v>
      </c>
      <c r="B32" s="12" t="s">
        <v>31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32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33</v>
      </c>
      <c r="C34" s="16">
        <v>1</v>
      </c>
      <c r="D34" s="14">
        <v>119600</v>
      </c>
      <c r="E34" s="15">
        <f t="shared" si="0"/>
        <v>119600</v>
      </c>
    </row>
    <row r="35" spans="1:6" ht="17.25" x14ac:dyDescent="0.25">
      <c r="A35" s="11">
        <v>24</v>
      </c>
      <c r="B35" s="12" t="s">
        <v>34</v>
      </c>
      <c r="C35" s="16">
        <v>3</v>
      </c>
      <c r="D35" s="14">
        <v>119600</v>
      </c>
      <c r="E35" s="15">
        <f>C35*D35</f>
        <v>358800</v>
      </c>
    </row>
    <row r="36" spans="1:6" s="21" customFormat="1" ht="17.25" x14ac:dyDescent="0.25">
      <c r="A36" s="17"/>
      <c r="B36" s="18" t="s">
        <v>35</v>
      </c>
      <c r="C36" s="19">
        <f>SUM(C12:C35)</f>
        <v>52.7</v>
      </c>
      <c r="D36" s="20"/>
      <c r="E36" s="20">
        <f>SUM(E12:E35)</f>
        <v>7672080</v>
      </c>
      <c r="F36" s="29">
        <f>+C36-Hamematakan!F32</f>
        <v>0</v>
      </c>
    </row>
    <row r="37" spans="1:6" ht="17.25" customHeight="1" x14ac:dyDescent="0.25">
      <c r="F37" s="30">
        <f>+E36-Hamematakan!H32</f>
        <v>0</v>
      </c>
    </row>
    <row r="38" spans="1:6" customFormat="1" ht="38.25" customHeight="1" x14ac:dyDescent="0.25">
      <c r="A38" s="35" t="s">
        <v>36</v>
      </c>
      <c r="B38" s="35"/>
      <c r="C38" s="35"/>
      <c r="D38" s="35"/>
      <c r="E38" s="35"/>
    </row>
    <row r="39" spans="1:6" customFormat="1" ht="15" x14ac:dyDescent="0.25">
      <c r="A39" s="22"/>
      <c r="B39" s="22"/>
      <c r="C39" s="22"/>
      <c r="D39" s="4"/>
      <c r="E39" s="4"/>
    </row>
    <row r="40" spans="1:6" customFormat="1" ht="134.25" customHeight="1" x14ac:dyDescent="0.25">
      <c r="A40" s="23" t="s">
        <v>37</v>
      </c>
      <c r="B40" s="6"/>
      <c r="C40" s="31"/>
      <c r="D40" s="31"/>
      <c r="E40" s="24" t="s">
        <v>38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47-10  (gorcox)</vt:lpstr>
      <vt:lpstr>Hamematakan</vt:lpstr>
      <vt:lpstr>47-10  (nor)</vt:lpstr>
      <vt:lpstr>'47-10  (gorcox)'!Print_Area</vt:lpstr>
      <vt:lpstr>'47-10 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dcterms:created xsi:type="dcterms:W3CDTF">2024-03-27T07:38:43Z</dcterms:created>
  <dcterms:modified xsi:type="dcterms:W3CDTF">2025-01-27T06:14:23Z</dcterms:modified>
</cp:coreProperties>
</file>